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8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Shared drives/KRamsey Lab/Tala/MIC results /LVS and ∆rpsu 1-∆rpsu2/191230_TA_strep/"/>
    </mc:Choice>
  </mc:AlternateContent>
  <xr:revisionPtr revIDLastSave="0" documentId="13_ncr:1_{F4ED229D-659F-C74B-8519-8DB5576049F4}" xr6:coauthVersionLast="45" xr6:coauthVersionMax="45" xr10:uidLastSave="{00000000-0000-0000-0000-000000000000}"/>
  <bookViews>
    <workbookView xWindow="3800" yWindow="980" windowWidth="27640" windowHeight="15740" xr2:uid="{366FAEF5-9085-724F-BBFB-1AA8FEC41B80}"/>
  </bookViews>
  <sheets>
    <sheet name="Streptomycin " sheetId="2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30" i="2" l="1"/>
  <c r="E30" i="2"/>
  <c r="F29" i="2"/>
  <c r="E29" i="2"/>
  <c r="F28" i="2"/>
  <c r="E28" i="2"/>
  <c r="F27" i="2"/>
  <c r="E27" i="2"/>
  <c r="F26" i="2"/>
  <c r="E26" i="2"/>
  <c r="F25" i="2"/>
  <c r="E25" i="2"/>
  <c r="F24" i="2"/>
  <c r="E24" i="2"/>
  <c r="F23" i="2"/>
  <c r="E23" i="2"/>
  <c r="F22" i="2"/>
  <c r="E22" i="2"/>
  <c r="F21" i="2"/>
  <c r="E21" i="2"/>
  <c r="F20" i="2"/>
  <c r="E20" i="2"/>
  <c r="A20" i="2"/>
  <c r="A21" i="2" s="1"/>
  <c r="A22" i="2" s="1"/>
  <c r="A23" i="2" s="1"/>
  <c r="A24" i="2" s="1"/>
  <c r="A25" i="2" s="1"/>
  <c r="A26" i="2" s="1"/>
  <c r="A27" i="2" s="1"/>
  <c r="A28" i="2" s="1"/>
  <c r="A29" i="2" s="1"/>
  <c r="F19" i="2"/>
  <c r="E19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A6" i="2"/>
  <c r="A7" i="2" s="1"/>
  <c r="A8" i="2" s="1"/>
  <c r="A9" i="2" s="1"/>
  <c r="A10" i="2" s="1"/>
  <c r="A11" i="2" s="1"/>
  <c r="A12" i="2" s="1"/>
  <c r="A13" i="2" s="1"/>
  <c r="F5" i="2"/>
  <c r="E5" i="2"/>
  <c r="A5" i="2"/>
  <c r="F4" i="2"/>
  <c r="E4" i="2"/>
  <c r="A4" i="2"/>
  <c r="F3" i="2"/>
  <c r="E3" i="2"/>
</calcChain>
</file>

<file path=xl/sharedStrings.xml><?xml version="1.0" encoding="utf-8"?>
<sst xmlns="http://schemas.openxmlformats.org/spreadsheetml/2006/main" count="20" uniqueCount="12">
  <si>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</si>
  <si>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</si>
  <si>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</si>
  <si>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</si>
  <si>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</si>
  <si>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</si>
  <si>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</si>
  <si>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Starting OD </t>
  </si>
  <si>
    <t xml:space="preserve">Streptomycin  with LVS </t>
  </si>
  <si>
    <r>
      <rPr>
        <sz val="16"/>
        <color theme="1"/>
        <rFont val="Calibri (Body)"/>
      </rPr>
      <t>MIC is estimated to be at</t>
    </r>
    <r>
      <rPr>
        <sz val="16"/>
        <color theme="1"/>
        <rFont val="Calibri"/>
        <family val="2"/>
        <scheme val="minor"/>
      </rPr>
      <t xml:space="preserve"> 6.25 µg/mL</t>
    </r>
  </si>
  <si>
    <r>
      <rPr>
        <sz val="16"/>
        <color theme="1"/>
        <rFont val="Calibri (Body)"/>
      </rPr>
      <t xml:space="preserve">MIC is estimated to be at </t>
    </r>
    <r>
      <rPr>
        <sz val="16"/>
        <color theme="1"/>
        <rFont val="Calibri"/>
        <family val="2"/>
        <scheme val="minor"/>
      </rPr>
      <t xml:space="preserve">6.25 µg/mL </t>
    </r>
  </si>
  <si>
    <t xml:space="preserve">Streptomycin with ∆rpsu 1-∆ rpsu2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</si>
</sst>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E+00"/>
  </numFmts>
  <fonts count="3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Calibri (Body)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/>
    <xf numFmtId="2" fontId="1" fillId="0" borderId="0" xfId="0" applyNumberFormat="1" applyFont="1"/>
    <xf numFmtId="166" fontId="1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</a:t>
            </a:r>
            <a:r>
              <a:rPr lang="en-US" baseline="0"/>
              <a:t>  Streptomycin </a:t>
            </a:r>
            <a:r>
              <a:rPr lang="en-US"/>
              <a:t>in LVS Strain and ∆rpsu 1-∆ rpsu2 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Average of Replicates A-C for LVS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'Streptomycin '!$F$3:$F$14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0</c:v>
                  </c:pt>
                  <c:pt idx="3">
                    <c:v>1.1547005383792527E-3</c:v>
                  </c:pt>
                  <c:pt idx="4">
                    <c:v>3.0550504633038958E-3</c:v>
                  </c:pt>
                  <c:pt idx="5">
                    <c:v>7.6376261582597402E-3</c:v>
                  </c:pt>
                  <c:pt idx="6">
                    <c:v>1.0214368964029701E-2</c:v>
                  </c:pt>
                  <c:pt idx="7">
                    <c:v>7.7674534651540209E-3</c:v>
                  </c:pt>
                  <c:pt idx="8">
                    <c:v>6.5574385243019938E-3</c:v>
                  </c:pt>
                  <c:pt idx="9">
                    <c:v>4.7258156262525971E-3</c:v>
                  </c:pt>
                  <c:pt idx="10">
                    <c:v>6.5064070986477034E-3</c:v>
                  </c:pt>
                  <c:pt idx="11">
                    <c:v>2.0000000000000018E-3</c:v>
                  </c:pt>
                </c:numCache>
              </c:numRef>
            </c:plus>
            <c:minus>
              <c:numRef>
                <c:f>'Streptomycin '!$F$3:$F$14</c:f>
                <c:numCache>
                  <c:formatCode>General</c:formatCode>
                  <c:ptCount val="12"/>
                  <c:pt idx="0">
                    <c:v>5.7735026918962634E-4</c:v>
                  </c:pt>
                  <c:pt idx="1">
                    <c:v>0</c:v>
                  </c:pt>
                  <c:pt idx="2">
                    <c:v>0</c:v>
                  </c:pt>
                  <c:pt idx="3">
                    <c:v>1.1547005383792527E-3</c:v>
                  </c:pt>
                  <c:pt idx="4">
                    <c:v>3.0550504633038958E-3</c:v>
                  </c:pt>
                  <c:pt idx="5">
                    <c:v>7.6376261582597402E-3</c:v>
                  </c:pt>
                  <c:pt idx="6">
                    <c:v>1.0214368964029701E-2</c:v>
                  </c:pt>
                  <c:pt idx="7">
                    <c:v>7.7674534651540209E-3</c:v>
                  </c:pt>
                  <c:pt idx="8">
                    <c:v>6.5574385243019938E-3</c:v>
                  </c:pt>
                  <c:pt idx="9">
                    <c:v>4.7258156262525971E-3</c:v>
                  </c:pt>
                  <c:pt idx="10">
                    <c:v>6.5064070986477034E-3</c:v>
                  </c:pt>
                  <c:pt idx="11">
                    <c:v>2.0000000000000018E-3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'Streptomycin '!$A$3:$A$14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'Streptomycin '!$E$3:$E$14</c:f>
              <c:numCache>
                <c:formatCode>0.000</c:formatCode>
                <c:ptCount val="12"/>
                <c:pt idx="0">
                  <c:v>5.9499999999999997E-2</c:v>
                </c:pt>
                <c:pt idx="1">
                  <c:v>6.0999999999999999E-2</c:v>
                </c:pt>
                <c:pt idx="2">
                  <c:v>6.0999999999999999E-2</c:v>
                </c:pt>
                <c:pt idx="3">
                  <c:v>6.3333333333333339E-2</c:v>
                </c:pt>
                <c:pt idx="4">
                  <c:v>7.8333333333333324E-2</c:v>
                </c:pt>
                <c:pt idx="5">
                  <c:v>0.19533333333333336</c:v>
                </c:pt>
                <c:pt idx="6">
                  <c:v>0.2233333333333333</c:v>
                </c:pt>
                <c:pt idx="7">
                  <c:v>0.23149999999999998</c:v>
                </c:pt>
                <c:pt idx="8">
                  <c:v>0.22900000000000001</c:v>
                </c:pt>
                <c:pt idx="9">
                  <c:v>0.23249999999999998</c:v>
                </c:pt>
                <c:pt idx="10">
                  <c:v>0.23033333333333336</c:v>
                </c:pt>
                <c:pt idx="11">
                  <c:v>0.23200000000000001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85F-684F-8372-59B84C64285A}"/>
            </c:ext>
          </c:extLst>
        </c:ser>
        <c:ser>
          <c:idx val="1"/>
          <c:order val="1"/>
          <c:tx>
            <c:v>Average of Replicates A-C for ∆rpsu1-∆rpsu2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'Streptomycin '!$F$19:$F$30</c:f>
                <c:numCache>
                  <c:formatCode>General</c:formatCode>
                  <c:ptCount val="12"/>
                  <c:pt idx="0">
                    <c:v>1.1547005383792525E-3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0</c:v>
                  </c:pt>
                  <c:pt idx="4">
                    <c:v>0</c:v>
                  </c:pt>
                  <c:pt idx="5">
                    <c:v>2.0816659994661348E-3</c:v>
                  </c:pt>
                  <c:pt idx="6">
                    <c:v>7.549834435270744E-3</c:v>
                  </c:pt>
                  <c:pt idx="7">
                    <c:v>5.507570547286093E-3</c:v>
                  </c:pt>
                  <c:pt idx="8">
                    <c:v>3.2145502536643214E-3</c:v>
                  </c:pt>
                  <c:pt idx="9">
                    <c:v>5.7735026918962467E-3</c:v>
                  </c:pt>
                  <c:pt idx="10">
                    <c:v>3.7859388972001857E-3</c:v>
                  </c:pt>
                  <c:pt idx="11">
                    <c:v>3.6055512754639926E-3</c:v>
                  </c:pt>
                </c:numCache>
              </c:numRef>
            </c:plus>
            <c:minus>
              <c:numRef>
                <c:f>'Streptomycin '!$F$19:$F$30</c:f>
                <c:numCache>
                  <c:formatCode>General</c:formatCode>
                  <c:ptCount val="12"/>
                  <c:pt idx="0">
                    <c:v>1.1547005383792525E-3</c:v>
                  </c:pt>
                  <c:pt idx="1">
                    <c:v>5.7735026918962634E-4</c:v>
                  </c:pt>
                  <c:pt idx="2">
                    <c:v>1.0000000000000009E-3</c:v>
                  </c:pt>
                  <c:pt idx="3">
                    <c:v>0</c:v>
                  </c:pt>
                  <c:pt idx="4">
                    <c:v>0</c:v>
                  </c:pt>
                  <c:pt idx="5">
                    <c:v>2.0816659994661348E-3</c:v>
                  </c:pt>
                  <c:pt idx="6">
                    <c:v>7.549834435270744E-3</c:v>
                  </c:pt>
                  <c:pt idx="7">
                    <c:v>5.507570547286093E-3</c:v>
                  </c:pt>
                  <c:pt idx="8">
                    <c:v>3.2145502536643214E-3</c:v>
                  </c:pt>
                  <c:pt idx="9">
                    <c:v>5.7735026918962467E-3</c:v>
                  </c:pt>
                  <c:pt idx="10">
                    <c:v>3.7859388972001857E-3</c:v>
                  </c:pt>
                  <c:pt idx="11">
                    <c:v>3.6055512754639926E-3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'Streptomycin '!$A$19:$A$30</c:f>
              <c:numCache>
                <c:formatCode>0.0</c:formatCode>
                <c:ptCount val="12"/>
                <c:pt idx="0" formatCode="0">
                  <c:v>50</c:v>
                </c:pt>
                <c:pt idx="1">
                  <c:v>25</c:v>
                </c:pt>
                <c:pt idx="2" formatCode="0.00">
                  <c:v>12.5</c:v>
                </c:pt>
                <c:pt idx="3" formatCode="0.00">
                  <c:v>6.25</c:v>
                </c:pt>
                <c:pt idx="4" formatCode="0.00">
                  <c:v>3.125</c:v>
                </c:pt>
                <c:pt idx="5" formatCode="0.00">
                  <c:v>1.5625</c:v>
                </c:pt>
                <c:pt idx="6" formatCode="0.00">
                  <c:v>0.78125</c:v>
                </c:pt>
                <c:pt idx="7" formatCode="0.00">
                  <c:v>0.390625</c:v>
                </c:pt>
                <c:pt idx="8" formatCode="0.0E+00">
                  <c:v>0.1953125</c:v>
                </c:pt>
                <c:pt idx="9" formatCode="0.0E+00">
                  <c:v>9.765625E-2</c:v>
                </c:pt>
                <c:pt idx="10" formatCode="0.0E+00">
                  <c:v>4.8828125E-2</c:v>
                </c:pt>
                <c:pt idx="11" formatCode="0.0E+00">
                  <c:v>0</c:v>
                </c:pt>
              </c:numCache>
            </c:numRef>
          </c:xVal>
          <c:yVal>
            <c:numRef>
              <c:f>'Streptomycin '!$E$19:$E$30</c:f>
              <c:numCache>
                <c:formatCode>0.000</c:formatCode>
                <c:ptCount val="12"/>
                <c:pt idx="0">
                  <c:v>6.0666666666666667E-2</c:v>
                </c:pt>
                <c:pt idx="1">
                  <c:v>6.0999999999999999E-2</c:v>
                </c:pt>
                <c:pt idx="2">
                  <c:v>6.2E-2</c:v>
                </c:pt>
                <c:pt idx="3">
                  <c:v>6.4000000000000001E-2</c:v>
                </c:pt>
                <c:pt idx="4">
                  <c:v>7.6999999999999999E-2</c:v>
                </c:pt>
                <c:pt idx="5">
                  <c:v>0.11033333333333334</c:v>
                </c:pt>
                <c:pt idx="6">
                  <c:v>0.13150000000000001</c:v>
                </c:pt>
                <c:pt idx="7">
                  <c:v>0.13766666666666669</c:v>
                </c:pt>
                <c:pt idx="8">
                  <c:v>0.13500000000000001</c:v>
                </c:pt>
                <c:pt idx="9">
                  <c:v>0.13533333333333333</c:v>
                </c:pt>
                <c:pt idx="10">
                  <c:v>0.13133333333333333</c:v>
                </c:pt>
                <c:pt idx="11">
                  <c:v>0.13500000000000001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85F-684F-8372-59B84C6428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0719151"/>
        <c:axId val="1740884255"/>
      </c:scatterChart>
      <c:valAx>
        <c:axId val="1770719151"/>
        <c:scaling>
          <c:logBase val="10"/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Streptomycin</a:t>
                </a:r>
                <a:r>
                  <a:rPr lang="en-US" baseline="0"/>
                  <a:t> </a:t>
                </a:r>
                <a:r>
                  <a:rPr lang="en-US"/>
                  <a:t>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crossBetween val="midCat"/>
      </c:val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266700</xdr:colOff>
      <xdr:row>4</xdr:row>
      <xdr:rowOff>127000</xdr:rowOff>
    </xdr:from>
    <xdr:to>
      <xdr:col>18</xdr:col>
      <xdr:colOff>419100</xdr:colOff>
      <xdr:row>22</xdr:row>
      <xdr:rowOff>254000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FAFF0E5-F06A-4D48-8160-12DFD703CE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Volumes/GoogleDrive/Shared%20drives/KRamsey%20Lab/Tala/MIC%20results%20/LVS%20and%20&#8710;rpsu1-&#8710;rpsu3/191002_TA_Strep/191002_TA_MI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">
          <cell r="A3">
            <v>50</v>
          </cell>
          <cell r="E3">
            <v>5.7500000000000002E-2</v>
          </cell>
          <cell r="F3">
            <v>5.7735026918962634E-4</v>
          </cell>
        </row>
        <row r="4">
          <cell r="A4">
            <v>25</v>
          </cell>
          <cell r="E4">
            <v>5.8000000000000003E-2</v>
          </cell>
          <cell r="F4">
            <v>0</v>
          </cell>
        </row>
        <row r="5">
          <cell r="A5">
            <v>12.5</v>
          </cell>
          <cell r="E5">
            <v>5.8999999999999997E-2</v>
          </cell>
          <cell r="F5">
            <v>9.9999999999999742E-4</v>
          </cell>
        </row>
        <row r="6">
          <cell r="A6">
            <v>6.25</v>
          </cell>
          <cell r="E6">
            <v>5.8999999999999997E-2</v>
          </cell>
          <cell r="F6">
            <v>1.7320508075688748E-3</v>
          </cell>
        </row>
        <row r="7">
          <cell r="A7">
            <v>3.125</v>
          </cell>
          <cell r="E7">
            <v>6.5666666666666665E-2</v>
          </cell>
          <cell r="F7">
            <v>1.1547005383792527E-3</v>
          </cell>
        </row>
        <row r="8">
          <cell r="A8">
            <v>1.5625</v>
          </cell>
          <cell r="E8">
            <v>0.14433333333333331</v>
          </cell>
          <cell r="F8">
            <v>5.7735026918962632E-3</v>
          </cell>
        </row>
        <row r="9">
          <cell r="A9">
            <v>0.78125</v>
          </cell>
          <cell r="E9">
            <v>0.19833333333333333</v>
          </cell>
          <cell r="F9">
            <v>1.4742229591663984E-2</v>
          </cell>
        </row>
        <row r="10">
          <cell r="A10">
            <v>0.390625</v>
          </cell>
          <cell r="E10">
            <v>0.21000000000000002</v>
          </cell>
          <cell r="F10">
            <v>1.8583146486355138E-2</v>
          </cell>
        </row>
        <row r="11">
          <cell r="A11">
            <v>0.1953125</v>
          </cell>
          <cell r="E11">
            <v>0.21433333333333335</v>
          </cell>
          <cell r="F11">
            <v>1.8876793513023682E-2</v>
          </cell>
        </row>
        <row r="12">
          <cell r="A12">
            <v>9.765625E-2</v>
          </cell>
          <cell r="E12">
            <v>0.20649999999999999</v>
          </cell>
          <cell r="F12">
            <v>1.7785762095938799E-2</v>
          </cell>
        </row>
        <row r="13">
          <cell r="A13">
            <v>4.8828125E-2</v>
          </cell>
          <cell r="E13">
            <v>0.214</v>
          </cell>
          <cell r="F13">
            <v>1.5620499351813321E-2</v>
          </cell>
        </row>
        <row r="14">
          <cell r="A14">
            <v>0</v>
          </cell>
          <cell r="E14">
            <v>0.22433333333333336</v>
          </cell>
          <cell r="F14">
            <v>7.6376261582597402E-3</v>
          </cell>
        </row>
        <row r="19">
          <cell r="A19">
            <v>50</v>
          </cell>
          <cell r="E19">
            <v>5.7666666666666672E-2</v>
          </cell>
          <cell r="F19">
            <v>5.7735026918962634E-4</v>
          </cell>
        </row>
        <row r="20">
          <cell r="A20">
            <v>25</v>
          </cell>
          <cell r="E20">
            <v>6.2E-2</v>
          </cell>
          <cell r="F20">
            <v>4.6188021535170064E-3</v>
          </cell>
        </row>
        <row r="21">
          <cell r="A21">
            <v>12.5</v>
          </cell>
          <cell r="E21">
            <v>5.8666666666666666E-2</v>
          </cell>
          <cell r="F21">
            <v>5.7735026918962233E-4</v>
          </cell>
        </row>
        <row r="22">
          <cell r="A22">
            <v>6.25</v>
          </cell>
          <cell r="E22">
            <v>5.9666666666666666E-2</v>
          </cell>
          <cell r="F22">
            <v>5.7735026918962634E-4</v>
          </cell>
        </row>
        <row r="23">
          <cell r="A23">
            <v>3.125</v>
          </cell>
          <cell r="E23">
            <v>6.7666666666666667E-2</v>
          </cell>
          <cell r="F23">
            <v>1.1547005383792527E-3</v>
          </cell>
        </row>
        <row r="24">
          <cell r="A24">
            <v>1.5625</v>
          </cell>
          <cell r="E24">
            <v>0.14399999999999999</v>
          </cell>
          <cell r="F24">
            <v>2.6457513110645929E-3</v>
          </cell>
        </row>
        <row r="25">
          <cell r="A25">
            <v>0.78125</v>
          </cell>
          <cell r="E25">
            <v>0.17499999999999999</v>
          </cell>
          <cell r="F25">
            <v>6.5064070986477172E-3</v>
          </cell>
        </row>
        <row r="26">
          <cell r="A26">
            <v>0.390625</v>
          </cell>
          <cell r="E26">
            <v>0.18899999999999997</v>
          </cell>
          <cell r="F26">
            <v>7.0000000000000062E-3</v>
          </cell>
        </row>
        <row r="27">
          <cell r="A27">
            <v>0.1953125</v>
          </cell>
          <cell r="E27">
            <v>0.1895</v>
          </cell>
          <cell r="F27">
            <v>9.000000000000008E-3</v>
          </cell>
        </row>
        <row r="28">
          <cell r="A28">
            <v>9.765625E-2</v>
          </cell>
          <cell r="E28">
            <v>0.19433333333333333</v>
          </cell>
          <cell r="F28">
            <v>5.5075705472861069E-3</v>
          </cell>
        </row>
        <row r="29">
          <cell r="A29">
            <v>4.8828125E-2</v>
          </cell>
          <cell r="E29">
            <v>0.19533333333333336</v>
          </cell>
          <cell r="F29">
            <v>5.8594652770823201E-3</v>
          </cell>
        </row>
        <row r="30">
          <cell r="A30">
            <v>0</v>
          </cell>
          <cell r="E30">
            <v>0.20499999999999999</v>
          </cell>
          <cell r="F30">
            <v>8.8881944173155817E-3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8B89D-8101-7E45-8FAF-A7444CC377CA}">
  <dimension ref="A1:L30"/>
  <sheetViews>
    <sheetView tabSelected="1" workbookViewId="0">
      <selection activeCell="E19" sqref="E19:E30"/>
    </sheetView>
  </sheetViews>
  <sheetFormatPr baseColWidth="10" defaultRowHeight="16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</cols>
  <sheetData>
    <row r="1" spans="1:12" ht="21">
      <c r="A1" s="7" t="s">
        <v>8</v>
      </c>
      <c r="B1" s="7"/>
      <c r="C1" s="1"/>
      <c r="D1" s="1"/>
      <c r="E1" s="1"/>
      <c r="F1" s="1"/>
      <c r="G1" s="1"/>
    </row>
    <row r="2" spans="1:12" ht="2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12" ht="21">
      <c r="A3" s="2">
        <v>50</v>
      </c>
      <c r="B3" s="3">
        <v>0.06</v>
      </c>
      <c r="C3" s="3">
        <v>5.8999999999999997E-2</v>
      </c>
      <c r="D3" s="3">
        <v>5.8999999999999997E-2</v>
      </c>
      <c r="E3" s="3">
        <f>AVERAGE(B3,D3)</f>
        <v>5.9499999999999997E-2</v>
      </c>
      <c r="F3" s="3">
        <f>STDEV(B3:D3)</f>
        <v>5.7735026918962634E-4</v>
      </c>
      <c r="G3" s="1">
        <v>5.8000000000000003E-2</v>
      </c>
      <c r="H3" s="3">
        <v>5.0000000000000001E-3</v>
      </c>
      <c r="I3" s="7" t="s">
        <v>9</v>
      </c>
      <c r="J3" s="8"/>
      <c r="K3" s="8"/>
      <c r="L3" s="8"/>
    </row>
    <row r="4" spans="1:12" ht="21">
      <c r="A4" s="4">
        <f>A3/2</f>
        <v>25</v>
      </c>
      <c r="B4" s="3">
        <v>6.0999999999999999E-2</v>
      </c>
      <c r="C4" s="3">
        <v>6.0999999999999999E-2</v>
      </c>
      <c r="D4" s="3">
        <v>6.0999999999999999E-2</v>
      </c>
      <c r="E4" s="3">
        <f t="shared" ref="E4:E14" si="0">AVERAGE(B4:D4)</f>
        <v>6.0999999999999999E-2</v>
      </c>
      <c r="F4" s="3">
        <f t="shared" ref="F4:F14" si="1">STDEV(B4:D4)</f>
        <v>0</v>
      </c>
      <c r="G4" s="1">
        <v>5.8999999999999997E-2</v>
      </c>
      <c r="H4" s="3">
        <v>5.0000000000000001E-3</v>
      </c>
      <c r="I4" s="8"/>
      <c r="J4" s="8"/>
      <c r="K4" s="8"/>
      <c r="L4" s="8"/>
    </row>
    <row r="5" spans="1:12" ht="21">
      <c r="A5" s="5">
        <f t="shared" ref="A5:A13" si="2">A4/2</f>
        <v>12.5</v>
      </c>
      <c r="B5" s="3">
        <v>6.0999999999999999E-2</v>
      </c>
      <c r="C5" s="3">
        <v>6.0999999999999999E-2</v>
      </c>
      <c r="D5" s="3">
        <v>6.0999999999999999E-2</v>
      </c>
      <c r="E5" s="3">
        <f t="shared" si="0"/>
        <v>6.0999999999999999E-2</v>
      </c>
      <c r="F5" s="3">
        <f t="shared" si="1"/>
        <v>0</v>
      </c>
      <c r="G5" s="1">
        <v>5.8999999999999997E-2</v>
      </c>
      <c r="H5" s="3">
        <v>5.0000000000000001E-3</v>
      </c>
    </row>
    <row r="6" spans="1:12" ht="21">
      <c r="A6" s="5">
        <f t="shared" si="2"/>
        <v>6.25</v>
      </c>
      <c r="B6" s="3">
        <v>6.2E-2</v>
      </c>
      <c r="C6" s="3">
        <v>6.4000000000000001E-2</v>
      </c>
      <c r="D6" s="3">
        <v>6.4000000000000001E-2</v>
      </c>
      <c r="E6" s="3">
        <f t="shared" si="0"/>
        <v>6.3333333333333339E-2</v>
      </c>
      <c r="F6" s="3">
        <f t="shared" si="1"/>
        <v>1.1547005383792527E-3</v>
      </c>
      <c r="G6" s="1">
        <v>0.06</v>
      </c>
      <c r="H6" s="3">
        <v>5.0000000000000001E-3</v>
      </c>
    </row>
    <row r="7" spans="1:12" ht="21">
      <c r="A7" s="5">
        <f t="shared" si="2"/>
        <v>3.125</v>
      </c>
      <c r="B7" s="3">
        <v>7.4999999999999997E-2</v>
      </c>
      <c r="C7" s="3">
        <v>7.9000000000000001E-2</v>
      </c>
      <c r="D7" s="3">
        <v>8.1000000000000003E-2</v>
      </c>
      <c r="E7" s="3">
        <f t="shared" si="0"/>
        <v>7.8333333333333324E-2</v>
      </c>
      <c r="F7" s="3">
        <f t="shared" si="1"/>
        <v>3.0550504633038958E-3</v>
      </c>
      <c r="G7" s="1">
        <v>0.06</v>
      </c>
      <c r="H7" s="3">
        <v>5.0000000000000001E-3</v>
      </c>
    </row>
    <row r="8" spans="1:12" ht="21">
      <c r="A8" s="5">
        <f t="shared" si="2"/>
        <v>1.5625</v>
      </c>
      <c r="B8" s="3">
        <v>0.187</v>
      </c>
      <c r="C8" s="3">
        <v>0.19700000000000001</v>
      </c>
      <c r="D8" s="3">
        <v>0.20200000000000001</v>
      </c>
      <c r="E8" s="3">
        <f t="shared" si="0"/>
        <v>0.19533333333333336</v>
      </c>
      <c r="F8" s="3">
        <f t="shared" si="1"/>
        <v>7.6376261582597402E-3</v>
      </c>
      <c r="G8" s="1">
        <v>6.2E-2</v>
      </c>
      <c r="H8" s="3">
        <v>5.0000000000000001E-3</v>
      </c>
    </row>
    <row r="9" spans="1:12" ht="21">
      <c r="A9" s="5">
        <f t="shared" si="2"/>
        <v>0.78125</v>
      </c>
      <c r="B9" s="3">
        <v>0.216</v>
      </c>
      <c r="C9" s="3">
        <v>0.219</v>
      </c>
      <c r="D9" s="3">
        <v>0.23499999999999999</v>
      </c>
      <c r="E9" s="3">
        <f t="shared" si="0"/>
        <v>0.2233333333333333</v>
      </c>
      <c r="F9" s="3">
        <f t="shared" si="1"/>
        <v>1.0214368964029701E-2</v>
      </c>
      <c r="G9" s="1">
        <v>6.0999999999999999E-2</v>
      </c>
      <c r="H9" s="3">
        <v>5.0000000000000001E-3</v>
      </c>
    </row>
    <row r="10" spans="1:12" ht="21">
      <c r="A10" s="5">
        <f t="shared" si="2"/>
        <v>0.390625</v>
      </c>
      <c r="B10" s="3">
        <v>0.224</v>
      </c>
      <c r="C10" s="3">
        <v>0.22800000000000001</v>
      </c>
      <c r="D10" s="3">
        <v>0.23899999999999999</v>
      </c>
      <c r="E10" s="3">
        <f>AVERAGE(B10,D10)</f>
        <v>0.23149999999999998</v>
      </c>
      <c r="F10" s="3">
        <f t="shared" si="1"/>
        <v>7.7674534651540209E-3</v>
      </c>
      <c r="G10" s="1">
        <v>5.8999999999999997E-2</v>
      </c>
      <c r="H10" s="3">
        <v>5.0000000000000001E-3</v>
      </c>
    </row>
    <row r="11" spans="1:12" ht="21">
      <c r="A11" s="6">
        <f t="shared" si="2"/>
        <v>0.1953125</v>
      </c>
      <c r="B11" s="3">
        <v>0.222</v>
      </c>
      <c r="C11" s="3">
        <v>0.23</v>
      </c>
      <c r="D11" s="3">
        <v>0.23499999999999999</v>
      </c>
      <c r="E11" s="3">
        <f t="shared" si="0"/>
        <v>0.22900000000000001</v>
      </c>
      <c r="F11" s="3">
        <f t="shared" si="1"/>
        <v>6.5574385243019938E-3</v>
      </c>
      <c r="G11" s="1">
        <v>0.06</v>
      </c>
      <c r="H11" s="3">
        <v>5.0000000000000001E-3</v>
      </c>
    </row>
    <row r="12" spans="1:12" ht="21">
      <c r="A12" s="6">
        <f t="shared" si="2"/>
        <v>9.765625E-2</v>
      </c>
      <c r="B12" s="3">
        <v>0.23</v>
      </c>
      <c r="C12" s="3">
        <v>0.22800000000000001</v>
      </c>
      <c r="D12" s="3">
        <v>0.23699999999999999</v>
      </c>
      <c r="E12" s="3">
        <f>AVERAGE(C12:D12)</f>
        <v>0.23249999999999998</v>
      </c>
      <c r="F12" s="3">
        <f t="shared" si="1"/>
        <v>4.7258156262525971E-3</v>
      </c>
      <c r="G12" s="1">
        <v>0.06</v>
      </c>
      <c r="H12" s="3">
        <v>5.0000000000000001E-3</v>
      </c>
    </row>
    <row r="13" spans="1:12" ht="21">
      <c r="A13" s="6">
        <f t="shared" si="2"/>
        <v>4.8828125E-2</v>
      </c>
      <c r="B13" s="3">
        <v>0.23</v>
      </c>
      <c r="C13" s="3">
        <v>0.224</v>
      </c>
      <c r="D13" s="3">
        <v>0.23699999999999999</v>
      </c>
      <c r="E13" s="3">
        <f t="shared" si="0"/>
        <v>0.23033333333333336</v>
      </c>
      <c r="F13" s="3">
        <f t="shared" si="1"/>
        <v>6.5064070986477034E-3</v>
      </c>
      <c r="G13" s="1">
        <v>6.0999999999999999E-2</v>
      </c>
      <c r="H13" s="3">
        <v>5.0000000000000001E-3</v>
      </c>
    </row>
    <row r="14" spans="1:12" ht="21">
      <c r="A14" s="6">
        <v>0</v>
      </c>
      <c r="B14" s="1">
        <v>0.23200000000000001</v>
      </c>
      <c r="C14" s="1">
        <v>0.23</v>
      </c>
      <c r="D14" s="1">
        <v>0.23400000000000001</v>
      </c>
      <c r="E14" s="3">
        <f t="shared" si="0"/>
        <v>0.23200000000000001</v>
      </c>
      <c r="F14" s="3">
        <f t="shared" si="1"/>
        <v>2.0000000000000018E-3</v>
      </c>
      <c r="G14" s="1">
        <v>6.0999999999999999E-2</v>
      </c>
      <c r="H14" s="3">
        <v>5.0000000000000001E-3</v>
      </c>
    </row>
    <row r="17" spans="1:12" ht="21">
      <c r="A17" s="7" t="s">
        <v>11</v>
      </c>
      <c r="B17" s="7"/>
      <c r="C17" s="1"/>
      <c r="D17" s="1"/>
      <c r="E17" s="1"/>
      <c r="F17" s="1"/>
      <c r="G17" s="1"/>
    </row>
    <row r="18" spans="1:12" ht="21">
      <c r="A18" s="1" t="s">
        <v>0</v>
      </c>
      <c r="B18" s="1" t="s">
        <v>1</v>
      </c>
      <c r="C18" s="1" t="s">
        <v>2</v>
      </c>
      <c r="D18" s="1" t="s">
        <v>3</v>
      </c>
      <c r="E18" s="1" t="s">
        <v>4</v>
      </c>
      <c r="F18" s="1" t="s">
        <v>5</v>
      </c>
      <c r="G18" s="1" t="s">
        <v>6</v>
      </c>
      <c r="H18" s="1" t="s">
        <v>7</v>
      </c>
    </row>
    <row r="19" spans="1:12" ht="21">
      <c r="A19" s="2">
        <v>50</v>
      </c>
      <c r="B19" s="3">
        <v>0.06</v>
      </c>
      <c r="C19" s="3">
        <v>6.2E-2</v>
      </c>
      <c r="D19" s="3">
        <v>0.06</v>
      </c>
      <c r="E19" s="3">
        <f>AVERAGE(B19:D19)</f>
        <v>6.0666666666666667E-2</v>
      </c>
      <c r="F19" s="3">
        <f>STDEV(B19:D19)</f>
        <v>1.1547005383792525E-3</v>
      </c>
      <c r="G19" s="1">
        <v>5.8000000000000003E-2</v>
      </c>
      <c r="H19" s="3">
        <v>5.0000000000000001E-3</v>
      </c>
    </row>
    <row r="20" spans="1:12" ht="21">
      <c r="A20" s="4">
        <f>A19/2</f>
        <v>25</v>
      </c>
      <c r="B20" s="3">
        <v>0.06</v>
      </c>
      <c r="C20" s="3">
        <v>6.0999999999999999E-2</v>
      </c>
      <c r="D20" s="3">
        <v>6.0999999999999999E-2</v>
      </c>
      <c r="E20" s="3">
        <f>AVERAGE(C20:D20)</f>
        <v>6.0999999999999999E-2</v>
      </c>
      <c r="F20" s="3">
        <f t="shared" ref="F20:F30" si="3">STDEV(B20:D20)</f>
        <v>5.7735026918962634E-4</v>
      </c>
      <c r="G20" s="1">
        <v>5.8999999999999997E-2</v>
      </c>
      <c r="H20" s="3">
        <v>5.0000000000000001E-3</v>
      </c>
    </row>
    <row r="21" spans="1:12" ht="21">
      <c r="A21" s="5">
        <f t="shared" ref="A21:A29" si="4">A20/2</f>
        <v>12.5</v>
      </c>
      <c r="B21" s="3">
        <v>6.2E-2</v>
      </c>
      <c r="C21" s="3">
        <v>6.3E-2</v>
      </c>
      <c r="D21" s="3">
        <v>6.0999999999999999E-2</v>
      </c>
      <c r="E21" s="3">
        <f>AVERAGE(B21:D21)</f>
        <v>6.2E-2</v>
      </c>
      <c r="F21" s="3">
        <f t="shared" si="3"/>
        <v>1.0000000000000009E-3</v>
      </c>
      <c r="G21" s="1">
        <v>5.8999999999999997E-2</v>
      </c>
      <c r="H21" s="3">
        <v>5.0000000000000001E-3</v>
      </c>
    </row>
    <row r="22" spans="1:12" ht="21">
      <c r="A22" s="5">
        <f t="shared" si="4"/>
        <v>6.25</v>
      </c>
      <c r="B22" s="3">
        <v>6.4000000000000001E-2</v>
      </c>
      <c r="C22" s="3">
        <v>6.4000000000000001E-2</v>
      </c>
      <c r="D22" s="3">
        <v>6.4000000000000001E-2</v>
      </c>
      <c r="E22" s="3">
        <f t="shared" ref="E22:E30" si="5">AVERAGE(B22:D22)</f>
        <v>6.4000000000000001E-2</v>
      </c>
      <c r="F22" s="3">
        <f t="shared" si="3"/>
        <v>0</v>
      </c>
      <c r="G22" s="1">
        <v>5.8999999999999997E-2</v>
      </c>
      <c r="H22" s="3">
        <v>5.0000000000000001E-3</v>
      </c>
    </row>
    <row r="23" spans="1:12" ht="21">
      <c r="A23" s="5">
        <f t="shared" si="4"/>
        <v>3.125</v>
      </c>
      <c r="B23" s="3">
        <v>7.6999999999999999E-2</v>
      </c>
      <c r="C23" s="3">
        <v>7.6999999999999999E-2</v>
      </c>
      <c r="D23" s="3">
        <v>7.6999999999999999E-2</v>
      </c>
      <c r="E23" s="3">
        <f>AVERAGE(B23:D23)</f>
        <v>7.6999999999999999E-2</v>
      </c>
      <c r="F23" s="3">
        <f t="shared" si="3"/>
        <v>0</v>
      </c>
      <c r="G23" s="1">
        <v>6.2E-2</v>
      </c>
      <c r="H23" s="3">
        <v>5.0000000000000001E-3</v>
      </c>
    </row>
    <row r="24" spans="1:12" ht="21">
      <c r="A24" s="5">
        <f t="shared" si="4"/>
        <v>1.5625</v>
      </c>
      <c r="B24" s="3">
        <v>0.111</v>
      </c>
      <c r="C24" s="3">
        <v>0.112</v>
      </c>
      <c r="D24" s="3">
        <v>0.108</v>
      </c>
      <c r="E24" s="3">
        <f t="shared" si="5"/>
        <v>0.11033333333333334</v>
      </c>
      <c r="F24" s="3">
        <f t="shared" si="3"/>
        <v>2.0816659994661348E-3</v>
      </c>
      <c r="G24" s="1">
        <v>5.8999999999999997E-2</v>
      </c>
      <c r="H24" s="3">
        <v>5.0000000000000001E-3</v>
      </c>
      <c r="I24" s="7" t="s">
        <v>10</v>
      </c>
      <c r="J24" s="8"/>
      <c r="K24" s="8"/>
      <c r="L24" s="8"/>
    </row>
    <row r="25" spans="1:12" ht="21">
      <c r="A25" s="5">
        <f t="shared" si="4"/>
        <v>0.78125</v>
      </c>
      <c r="B25" s="3">
        <v>0.14199999999999999</v>
      </c>
      <c r="C25" s="3">
        <v>0.13600000000000001</v>
      </c>
      <c r="D25" s="3">
        <v>0.127</v>
      </c>
      <c r="E25" s="3">
        <f>AVERAGE(C25:D25)</f>
        <v>0.13150000000000001</v>
      </c>
      <c r="F25" s="3">
        <f t="shared" si="3"/>
        <v>7.549834435270744E-3</v>
      </c>
      <c r="G25" s="1">
        <v>0.06</v>
      </c>
      <c r="H25" s="3">
        <v>5.0000000000000001E-3</v>
      </c>
      <c r="I25" s="8"/>
      <c r="J25" s="8"/>
      <c r="K25" s="8"/>
      <c r="L25" s="8"/>
    </row>
    <row r="26" spans="1:12" ht="21">
      <c r="A26" s="5">
        <f t="shared" si="4"/>
        <v>0.390625</v>
      </c>
      <c r="B26" s="3">
        <v>0.14299999999999999</v>
      </c>
      <c r="C26" s="3">
        <v>0.13800000000000001</v>
      </c>
      <c r="D26" s="3">
        <v>0.13200000000000001</v>
      </c>
      <c r="E26" s="3">
        <f t="shared" si="5"/>
        <v>0.13766666666666669</v>
      </c>
      <c r="F26" s="3">
        <f t="shared" si="3"/>
        <v>5.507570547286093E-3</v>
      </c>
      <c r="G26" s="1">
        <v>5.8999999999999997E-2</v>
      </c>
      <c r="H26" s="3">
        <v>5.0000000000000001E-3</v>
      </c>
    </row>
    <row r="27" spans="1:12" ht="21">
      <c r="A27" s="6">
        <f t="shared" si="4"/>
        <v>0.1953125</v>
      </c>
      <c r="B27" s="3">
        <v>0.13700000000000001</v>
      </c>
      <c r="C27" s="3">
        <v>0.13800000000000001</v>
      </c>
      <c r="D27" s="3">
        <v>0.13200000000000001</v>
      </c>
      <c r="E27" s="3">
        <f>AVERAGE(C27:D27)</f>
        <v>0.13500000000000001</v>
      </c>
      <c r="F27" s="3">
        <f t="shared" si="3"/>
        <v>3.2145502536643214E-3</v>
      </c>
      <c r="G27" s="1">
        <v>5.8000000000000003E-2</v>
      </c>
      <c r="H27" s="3">
        <v>5.0000000000000001E-3</v>
      </c>
    </row>
    <row r="28" spans="1:12" ht="21">
      <c r="A28" s="6">
        <f t="shared" si="4"/>
        <v>9.765625E-2</v>
      </c>
      <c r="B28" s="3">
        <v>0.13200000000000001</v>
      </c>
      <c r="C28" s="3">
        <v>0.14199999999999999</v>
      </c>
      <c r="D28" s="3">
        <v>0.13200000000000001</v>
      </c>
      <c r="E28" s="3">
        <f t="shared" si="5"/>
        <v>0.13533333333333333</v>
      </c>
      <c r="F28" s="3">
        <f t="shared" si="3"/>
        <v>5.7735026918962467E-3</v>
      </c>
      <c r="G28" s="1">
        <v>5.8999999999999997E-2</v>
      </c>
      <c r="H28" s="3">
        <v>5.0000000000000001E-3</v>
      </c>
    </row>
    <row r="29" spans="1:12" ht="21">
      <c r="A29" s="6">
        <f t="shared" si="4"/>
        <v>4.8828125E-2</v>
      </c>
      <c r="B29" s="3">
        <v>0.127</v>
      </c>
      <c r="C29" s="3">
        <v>0.13400000000000001</v>
      </c>
      <c r="D29" s="3">
        <v>0.13300000000000001</v>
      </c>
      <c r="E29" s="3">
        <f t="shared" si="5"/>
        <v>0.13133333333333333</v>
      </c>
      <c r="F29" s="3">
        <f t="shared" si="3"/>
        <v>3.7859388972001857E-3</v>
      </c>
      <c r="G29" s="1">
        <v>5.8999999999999997E-2</v>
      </c>
      <c r="H29" s="3">
        <v>5.0000000000000001E-3</v>
      </c>
    </row>
    <row r="30" spans="1:12" ht="21">
      <c r="A30" s="6">
        <v>0</v>
      </c>
      <c r="B30" s="1">
        <v>0.13200000000000001</v>
      </c>
      <c r="C30" s="1">
        <v>0.13400000000000001</v>
      </c>
      <c r="D30" s="1">
        <v>0.13900000000000001</v>
      </c>
      <c r="E30" s="3">
        <f t="shared" si="5"/>
        <v>0.13500000000000001</v>
      </c>
      <c r="F30" s="3">
        <f t="shared" si="3"/>
        <v>3.6055512754639926E-3</v>
      </c>
      <c r="G30" s="1">
        <v>0.06</v>
      </c>
      <c r="H30" s="3">
        <v>5.0000000000000001E-3</v>
      </c>
    </row>
  </sheetData>
  <mergeCells count="4">
    <mergeCell ref="A1:B1"/>
    <mergeCell ref="I3:L4"/>
    <mergeCell ref="A17:B17"/>
    <mergeCell ref="I24:L2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Streptomycin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2019-12-29T15:57:36Z</dcterms:created>
  <dcterms:modified xsi:type="dcterms:W3CDTF">2020-01-01T16:03:48Z</dcterms:modified>
</cp:coreProperties>
</file>